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Consol BOQ" sheetId="24" r:id="rId1"/>
  </sheets>
  <calcPr calcId="144525"/>
</workbook>
</file>

<file path=xl/calcChain.xml><?xml version="1.0" encoding="utf-8"?>
<calcChain xmlns="http://schemas.openxmlformats.org/spreadsheetml/2006/main">
  <c r="I28" i="24" l="1"/>
  <c r="E26" i="24" l="1"/>
  <c r="E24" i="24"/>
  <c r="E22" i="24"/>
  <c r="E20" i="24"/>
  <c r="E17" i="24"/>
  <c r="E13" i="24"/>
  <c r="E11" i="24" l="1"/>
  <c r="E7" i="24"/>
  <c r="E5" i="24" l="1"/>
  <c r="E15" i="24"/>
  <c r="E9" i="24"/>
  <c r="E3" i="24"/>
  <c r="H28" i="24" s="1"/>
  <c r="H29" i="24" s="1"/>
</calcChain>
</file>

<file path=xl/sharedStrings.xml><?xml version="1.0" encoding="utf-8"?>
<sst xmlns="http://schemas.openxmlformats.org/spreadsheetml/2006/main" count="37" uniqueCount="30">
  <si>
    <t>Item Description</t>
  </si>
  <si>
    <t>UOM</t>
  </si>
  <si>
    <t>Quantity</t>
  </si>
  <si>
    <t>Amount</t>
  </si>
  <si>
    <t>Chipping of concrete</t>
  </si>
  <si>
    <t>Providing supply and fixing machine made precast paver blocks of M50 grade of  size 200mm x 100mmx100mm 80mm and grade M40 over a layer of 40mm sand.</t>
  </si>
  <si>
    <t>Preparation of subbase on existing Road of slag boulder and morrum by cutting or filling with slagboulder and morrum.</t>
  </si>
  <si>
    <t>Surface levelling and dressing in Road Berms</t>
  </si>
  <si>
    <t>Supplying and laying NP3 class 200 dia Hume pipes below Road including jointing and cost of cement and all labour and materials.</t>
  </si>
  <si>
    <t>cum</t>
  </si>
  <si>
    <t>Sqm</t>
  </si>
  <si>
    <t>RM</t>
  </si>
  <si>
    <t>Cum</t>
  </si>
  <si>
    <t>sqm</t>
  </si>
  <si>
    <t>MT</t>
  </si>
  <si>
    <t>Average cost per Km</t>
  </si>
  <si>
    <t>Wet mix macadum -150 mm thickness</t>
  </si>
  <si>
    <t>QUANTITY</t>
  </si>
  <si>
    <t>Rate</t>
  </si>
  <si>
    <t>CONSOLIDATED BOQ FOR PAVER BLOCK ROADS - PHASE II</t>
  </si>
  <si>
    <t>Earth work in Excavation
Excavation upto a depth of 1 M, manually / using poclain including transportation of earth upto a lead of 2 KM.</t>
  </si>
  <si>
    <t>Backfilling
Backfilling with available earth from a lead of 2 KM including shifting of earth</t>
  </si>
  <si>
    <t>PCC 1:4:8 including cement
PCC 1:4:8 including cement, aggregates , sand,labour, machinery,quality control, all complete.</t>
  </si>
  <si>
    <t>RCC M20 including cement
RCC M20 including cement, sand, aggregates,labour,machinery,quality control all complete</t>
  </si>
  <si>
    <t>Providing and laying reinforcement 
Providing and laying reinforcement including cost of reinforcement steel,binding wire, labours all complete.</t>
  </si>
  <si>
    <t>Formwork and shuttering
Formwork and shuttering including cost of shuttering materials , labour all complete.</t>
  </si>
  <si>
    <t>Service Code</t>
  </si>
  <si>
    <t>Sl no</t>
  </si>
  <si>
    <t>Remarks</t>
  </si>
  <si>
    <t>Along with Offer for Paver Block M50 Grade, please quote for M40 Grade alternatively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</si>
</sst>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1" xfId="1" applyFont="1" applyBorder="1" applyAlignment="1">
      <alignment vertical="center"/>
    </xf>
    <xf numFmtId="43" fontId="0" fillId="0" borderId="1" xfId="2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43" fontId="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vertical="center"/>
    </xf>
    <xf numFmtId="43" fontId="1" fillId="0" borderId="2" xfId="2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=@SUM(G5:G30)" TargetMode="External"/><Relationship Id="rId1" Type="http://schemas.openxmlformats.org/officeDocument/2006/relationships/hyperlink" Target="mailto:=@SUM(G5:G3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3" workbookViewId="0">
      <selection activeCell="J20" sqref="J20"/>
    </sheetView>
  </sheetViews>
  <sheetFormatPr defaultRowHeight="14.5" x14ac:dyDescent="0.35"/>
  <cols>
    <col min="1" max="1" width="4.81640625" style="2" bestFit="1" customWidth="1"/>
    <col min="2" max="2" width="11.36328125" style="2" bestFit="1" customWidth="1"/>
    <col min="3" max="3" width="39.81640625" style="2" customWidth="1"/>
    <col min="4" max="4" width="5.1796875" style="13" bestFit="1" customWidth="1"/>
    <col min="5" max="5" width="13" style="2" hidden="1" customWidth="1"/>
    <col min="6" max="6" width="10.36328125" style="12" bestFit="1" customWidth="1"/>
    <col min="7" max="7" width="13.54296875" style="2" customWidth="1"/>
    <col min="8" max="8" width="14.1796875" style="2" hidden="1" customWidth="1"/>
    <col min="9" max="9" width="15" style="2" customWidth="1"/>
    <col min="10" max="10" width="21.08984375" style="2" customWidth="1"/>
    <col min="11" max="16384" width="8.7265625" style="2"/>
  </cols>
  <sheetData>
    <row r="1" spans="1:11" x14ac:dyDescent="0.3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22.5" customHeight="1" x14ac:dyDescent="0.35">
      <c r="A2" s="3" t="s">
        <v>27</v>
      </c>
      <c r="B2" s="3" t="s">
        <v>26</v>
      </c>
      <c r="C2" s="1" t="s">
        <v>0</v>
      </c>
      <c r="D2" s="1" t="s">
        <v>1</v>
      </c>
      <c r="E2" s="1" t="s">
        <v>2</v>
      </c>
      <c r="F2" s="9" t="s">
        <v>17</v>
      </c>
      <c r="G2" s="1" t="s">
        <v>18</v>
      </c>
      <c r="H2" s="1" t="s">
        <v>3</v>
      </c>
      <c r="I2" s="1" t="s">
        <v>3</v>
      </c>
      <c r="J2" s="3" t="s">
        <v>28</v>
      </c>
    </row>
    <row r="3" spans="1:11" ht="58" x14ac:dyDescent="0.35">
      <c r="A3" s="1">
        <v>1</v>
      </c>
      <c r="B3" s="1">
        <v>41103007</v>
      </c>
      <c r="C3" s="17" t="s">
        <v>20</v>
      </c>
      <c r="D3" s="1" t="s">
        <v>9</v>
      </c>
      <c r="E3" s="4" t="e">
        <f>330+#REF!+#REF!+#REF!+#REF!+#REF!</f>
        <v>#REF!</v>
      </c>
      <c r="F3" s="10">
        <v>1975</v>
      </c>
      <c r="G3" s="3"/>
      <c r="H3" s="3"/>
      <c r="I3" s="3"/>
      <c r="J3" s="3"/>
    </row>
    <row r="4" spans="1:11" x14ac:dyDescent="0.35">
      <c r="A4" s="1"/>
      <c r="B4" s="1"/>
      <c r="C4" s="3"/>
      <c r="D4" s="1"/>
      <c r="E4" s="3"/>
      <c r="F4" s="10"/>
      <c r="G4" s="3"/>
      <c r="H4" s="3"/>
      <c r="I4" s="3"/>
      <c r="J4" s="3"/>
    </row>
    <row r="5" spans="1:11" ht="43.5" x14ac:dyDescent="0.35">
      <c r="A5" s="1">
        <v>2</v>
      </c>
      <c r="B5" s="1">
        <v>41103008</v>
      </c>
      <c r="C5" s="17" t="s">
        <v>21</v>
      </c>
      <c r="D5" s="1" t="s">
        <v>9</v>
      </c>
      <c r="E5" s="5" t="e">
        <f>#REF!+#REF!+#REF!+#REF!+#REF!+#REF!</f>
        <v>#REF!</v>
      </c>
      <c r="F5" s="11">
        <v>1182</v>
      </c>
      <c r="G5" s="3"/>
      <c r="H5" s="3"/>
      <c r="I5" s="3"/>
      <c r="J5" s="3"/>
    </row>
    <row r="6" spans="1:11" x14ac:dyDescent="0.35">
      <c r="A6" s="1"/>
      <c r="B6" s="1"/>
      <c r="C6" s="3"/>
      <c r="D6" s="1"/>
      <c r="E6" s="6"/>
      <c r="F6" s="11"/>
      <c r="G6" s="3"/>
      <c r="H6" s="3"/>
      <c r="I6" s="3"/>
      <c r="J6" s="3"/>
    </row>
    <row r="7" spans="1:11" ht="58" x14ac:dyDescent="0.35">
      <c r="A7" s="1">
        <v>3</v>
      </c>
      <c r="B7" s="1">
        <v>41102075</v>
      </c>
      <c r="C7" s="17" t="s">
        <v>22</v>
      </c>
      <c r="D7" s="1" t="s">
        <v>9</v>
      </c>
      <c r="E7" s="4" t="e">
        <f>#REF!+#REF!+#REF!+#REF!+#REF!+#REF!</f>
        <v>#REF!</v>
      </c>
      <c r="F7" s="10">
        <v>165</v>
      </c>
      <c r="G7" s="3"/>
      <c r="H7" s="3"/>
      <c r="I7" s="3"/>
      <c r="J7" s="18"/>
      <c r="K7" s="7"/>
    </row>
    <row r="8" spans="1:11" x14ac:dyDescent="0.35">
      <c r="A8" s="1"/>
      <c r="B8" s="1"/>
      <c r="C8" s="3"/>
      <c r="D8" s="1"/>
      <c r="E8" s="3"/>
      <c r="F8" s="10"/>
      <c r="G8" s="3"/>
      <c r="H8" s="3"/>
      <c r="I8" s="3"/>
      <c r="J8" s="3"/>
    </row>
    <row r="9" spans="1:11" ht="58" x14ac:dyDescent="0.35">
      <c r="A9" s="1">
        <v>4</v>
      </c>
      <c r="B9" s="1">
        <v>41102076</v>
      </c>
      <c r="C9" s="17" t="s">
        <v>23</v>
      </c>
      <c r="D9" s="1" t="s">
        <v>9</v>
      </c>
      <c r="E9" s="4" t="e">
        <f>#REF!+#REF!+#REF!+#REF!+#REF!+#REF!</f>
        <v>#REF!</v>
      </c>
      <c r="F9" s="10">
        <v>635</v>
      </c>
      <c r="G9" s="3"/>
      <c r="H9" s="3"/>
      <c r="I9" s="3"/>
      <c r="J9" s="3"/>
    </row>
    <row r="10" spans="1:11" x14ac:dyDescent="0.35">
      <c r="A10" s="1"/>
      <c r="B10" s="1"/>
      <c r="C10" s="3"/>
      <c r="D10" s="1"/>
      <c r="E10" s="3"/>
      <c r="F10" s="10"/>
      <c r="G10" s="3"/>
      <c r="H10" s="3"/>
      <c r="I10" s="3"/>
      <c r="J10" s="3"/>
    </row>
    <row r="11" spans="1:11" ht="58" x14ac:dyDescent="0.35">
      <c r="A11" s="1">
        <v>5</v>
      </c>
      <c r="B11" s="1">
        <v>41114185</v>
      </c>
      <c r="C11" s="17" t="s">
        <v>24</v>
      </c>
      <c r="D11" s="1" t="s">
        <v>14</v>
      </c>
      <c r="E11" s="4" t="e">
        <f>#REF!+#REF!+#REF!+#REF!+#REF!+#REF!</f>
        <v>#REF!</v>
      </c>
      <c r="F11" s="10">
        <v>49</v>
      </c>
      <c r="G11" s="3"/>
      <c r="H11" s="3"/>
      <c r="I11" s="3"/>
      <c r="J11" s="3"/>
    </row>
    <row r="12" spans="1:11" x14ac:dyDescent="0.35">
      <c r="A12" s="1"/>
      <c r="B12" s="1"/>
      <c r="C12" s="3"/>
      <c r="D12" s="1"/>
      <c r="E12" s="3"/>
      <c r="F12" s="10"/>
      <c r="G12" s="3"/>
      <c r="H12" s="3"/>
      <c r="I12" s="3"/>
      <c r="J12" s="3"/>
    </row>
    <row r="13" spans="1:11" ht="43.5" x14ac:dyDescent="0.35">
      <c r="A13" s="1">
        <v>6</v>
      </c>
      <c r="B13" s="1">
        <v>41114186</v>
      </c>
      <c r="C13" s="17" t="s">
        <v>25</v>
      </c>
      <c r="D13" s="1" t="s">
        <v>13</v>
      </c>
      <c r="E13" s="3" t="e">
        <f>#REF!+#REF!+#REF!+#REF!+#REF!+#REF!</f>
        <v>#REF!</v>
      </c>
      <c r="F13" s="10">
        <v>6302</v>
      </c>
      <c r="G13" s="3"/>
      <c r="H13" s="3"/>
      <c r="I13" s="3"/>
      <c r="J13" s="3"/>
    </row>
    <row r="14" spans="1:11" x14ac:dyDescent="0.35">
      <c r="A14" s="1"/>
      <c r="B14" s="1"/>
      <c r="C14" s="3"/>
      <c r="D14" s="1"/>
      <c r="E14" s="3"/>
      <c r="F14" s="10"/>
      <c r="G14" s="3"/>
      <c r="H14" s="3"/>
      <c r="I14" s="3"/>
      <c r="J14" s="3"/>
    </row>
    <row r="15" spans="1:11" x14ac:dyDescent="0.35">
      <c r="A15" s="1">
        <v>7</v>
      </c>
      <c r="B15" s="1">
        <v>41114187</v>
      </c>
      <c r="C15" s="3" t="s">
        <v>4</v>
      </c>
      <c r="D15" s="1" t="s">
        <v>9</v>
      </c>
      <c r="E15" s="6" t="e">
        <f>#REF!+#REF!+#REF!+#REF!+#REF!+#REF!</f>
        <v>#REF!</v>
      </c>
      <c r="F15" s="11">
        <v>26</v>
      </c>
      <c r="G15" s="3"/>
      <c r="H15" s="3"/>
      <c r="I15" s="3"/>
      <c r="J15" s="3"/>
    </row>
    <row r="16" spans="1:11" x14ac:dyDescent="0.35">
      <c r="A16" s="1"/>
      <c r="B16" s="1"/>
      <c r="C16" s="3"/>
      <c r="D16" s="1"/>
      <c r="E16" s="3"/>
      <c r="F16" s="10"/>
      <c r="G16" s="3"/>
      <c r="H16" s="3"/>
      <c r="I16" s="3"/>
      <c r="J16" s="3"/>
    </row>
    <row r="17" spans="1:10" x14ac:dyDescent="0.35">
      <c r="A17" s="1">
        <v>8</v>
      </c>
      <c r="B17" s="1">
        <v>41114188</v>
      </c>
      <c r="C17" s="3" t="s">
        <v>16</v>
      </c>
      <c r="D17" s="1" t="s">
        <v>9</v>
      </c>
      <c r="E17" s="4" t="e">
        <f>#REF!+#REF!+#REF!+#REF!+#REF!</f>
        <v>#REF!</v>
      </c>
      <c r="F17" s="10">
        <v>2134</v>
      </c>
      <c r="G17" s="3"/>
      <c r="H17" s="3"/>
      <c r="I17" s="3"/>
      <c r="J17" s="3"/>
    </row>
    <row r="18" spans="1:10" x14ac:dyDescent="0.35">
      <c r="A18" s="3"/>
      <c r="B18" s="3"/>
      <c r="C18" s="3"/>
      <c r="D18" s="1"/>
      <c r="E18" s="3"/>
      <c r="F18" s="10"/>
      <c r="G18" s="3"/>
      <c r="H18" s="3"/>
      <c r="I18" s="3"/>
      <c r="J18" s="3"/>
    </row>
    <row r="19" spans="1:10" x14ac:dyDescent="0.35">
      <c r="A19" s="3"/>
      <c r="B19" s="1"/>
      <c r="C19" s="3"/>
      <c r="D19" s="1"/>
      <c r="E19" s="3"/>
      <c r="F19" s="10"/>
      <c r="G19" s="3"/>
      <c r="H19" s="3"/>
      <c r="I19" s="3"/>
      <c r="J19" s="3"/>
    </row>
    <row r="20" spans="1:10" ht="58" x14ac:dyDescent="0.35">
      <c r="A20" s="3">
        <v>9</v>
      </c>
      <c r="B20" s="1">
        <v>41114190</v>
      </c>
      <c r="C20" s="17" t="s">
        <v>5</v>
      </c>
      <c r="D20" s="1" t="s">
        <v>10</v>
      </c>
      <c r="E20" s="5" t="e">
        <f>#REF!+#REF!+#REF!+#REF!+#REF!</f>
        <v>#REF!</v>
      </c>
      <c r="F20" s="11">
        <v>14183</v>
      </c>
      <c r="G20" s="3"/>
      <c r="H20" s="3"/>
      <c r="I20" s="3"/>
      <c r="J20" s="17" t="s">
        <v>29</v>
      </c>
    </row>
    <row r="21" spans="1:10" x14ac:dyDescent="0.35">
      <c r="A21" s="3"/>
      <c r="B21" s="1"/>
      <c r="C21" s="3"/>
      <c r="D21" s="1"/>
      <c r="E21" s="3"/>
      <c r="F21" s="10"/>
      <c r="G21" s="3"/>
      <c r="H21" s="3"/>
      <c r="I21" s="3"/>
      <c r="J21" s="3"/>
    </row>
    <row r="22" spans="1:10" ht="43.5" x14ac:dyDescent="0.35">
      <c r="A22" s="3">
        <v>10</v>
      </c>
      <c r="B22" s="1">
        <v>41114191</v>
      </c>
      <c r="C22" s="17" t="s">
        <v>6</v>
      </c>
      <c r="D22" s="1" t="s">
        <v>12</v>
      </c>
      <c r="E22" s="4" t="e">
        <f>#REF!+#REF!+#REF!+#REF!+#REF!</f>
        <v>#REF!</v>
      </c>
      <c r="F22" s="10">
        <v>1385</v>
      </c>
      <c r="G22" s="3"/>
      <c r="H22" s="3"/>
      <c r="I22" s="3"/>
      <c r="J22" s="3"/>
    </row>
    <row r="23" spans="1:10" x14ac:dyDescent="0.35">
      <c r="A23" s="3"/>
      <c r="B23" s="1"/>
      <c r="C23" s="3"/>
      <c r="D23" s="1"/>
      <c r="E23" s="3"/>
      <c r="F23" s="10"/>
      <c r="G23" s="3"/>
      <c r="H23" s="3"/>
      <c r="I23" s="3"/>
      <c r="J23" s="3"/>
    </row>
    <row r="24" spans="1:10" x14ac:dyDescent="0.35">
      <c r="A24" s="3">
        <v>11</v>
      </c>
      <c r="B24" s="1">
        <v>41114192</v>
      </c>
      <c r="C24" s="3" t="s">
        <v>7</v>
      </c>
      <c r="D24" s="1" t="s">
        <v>10</v>
      </c>
      <c r="E24" s="3" t="e">
        <f>#REF!+#REF!+#REF!+#REF!+#REF!</f>
        <v>#REF!</v>
      </c>
      <c r="F24" s="10">
        <v>7225</v>
      </c>
      <c r="G24" s="3"/>
      <c r="H24" s="3"/>
      <c r="I24" s="3"/>
      <c r="J24" s="3"/>
    </row>
    <row r="25" spans="1:10" x14ac:dyDescent="0.35">
      <c r="A25" s="3"/>
      <c r="B25" s="1"/>
      <c r="C25" s="3"/>
      <c r="D25" s="1"/>
      <c r="E25" s="3"/>
      <c r="F25" s="10"/>
      <c r="G25" s="3"/>
      <c r="H25" s="3"/>
      <c r="I25" s="3"/>
      <c r="J25" s="3"/>
    </row>
    <row r="26" spans="1:10" ht="43.5" x14ac:dyDescent="0.35">
      <c r="A26" s="3">
        <v>12</v>
      </c>
      <c r="B26" s="1">
        <v>41114194</v>
      </c>
      <c r="C26" s="17" t="s">
        <v>8</v>
      </c>
      <c r="D26" s="1" t="s">
        <v>11</v>
      </c>
      <c r="E26" s="3" t="e">
        <f>#REF!+#REF!+#REF!+#REF!+#REF!</f>
        <v>#REF!</v>
      </c>
      <c r="F26" s="10">
        <v>108</v>
      </c>
      <c r="G26" s="3"/>
      <c r="H26" s="3"/>
      <c r="I26" s="3"/>
      <c r="J26" s="3"/>
    </row>
    <row r="27" spans="1:10" x14ac:dyDescent="0.35">
      <c r="A27" s="3"/>
      <c r="B27" s="1"/>
      <c r="C27" s="3"/>
      <c r="D27" s="1"/>
      <c r="E27" s="3"/>
      <c r="F27" s="10"/>
      <c r="G27" s="3"/>
      <c r="H27" s="3"/>
      <c r="I27" s="3"/>
      <c r="J27" s="3"/>
    </row>
    <row r="28" spans="1:10" x14ac:dyDescent="0.35">
      <c r="A28" s="3"/>
      <c r="B28" s="3"/>
      <c r="C28" s="3"/>
      <c r="D28" s="1"/>
      <c r="E28" s="3"/>
      <c r="F28" s="10"/>
      <c r="G28" s="3"/>
      <c r="H28" s="8">
        <f>SUM(H3:H27)</f>
        <v>0</v>
      </c>
      <c r="I28" s="8">
        <f>SUM(I3:I27)</f>
        <v>0</v>
      </c>
      <c r="J28" s="3"/>
    </row>
    <row r="29" spans="1:10" x14ac:dyDescent="0.35">
      <c r="E29" s="14" t="s">
        <v>15</v>
      </c>
      <c r="F29" s="15"/>
      <c r="G29" s="14"/>
      <c r="H29" s="14">
        <f>H28/0.295</f>
        <v>0</v>
      </c>
    </row>
  </sheetData>
  <mergeCells count="1">
    <mergeCell ref="A1:J1"/>
  </mergeCells>
  <hyperlinks>
    <hyperlink ref="H28" r:id="rId1" display="=@SUM(G5:G30)"/>
    <hyperlink ref="I28" r:id="rId2" display="=@SUM(G5:G30)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 BOQ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2023-07-22T03:31:32Z</dcterms:modified>
</cp:coreProperties>
</file>